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Subdivision Land Values\"/>
    </mc:Choice>
  </mc:AlternateContent>
  <xr:revisionPtr revIDLastSave="0" documentId="8_{E73EC5BC-D346-4FC3-A9B7-521B06C46B32}" xr6:coauthVersionLast="47" xr6:coauthVersionMax="47" xr10:uidLastSave="{00000000-0000-0000-0000-000000000000}"/>
  <bookViews>
    <workbookView xWindow="-120" yWindow="-120" windowWidth="29040" windowHeight="15840" xr2:uid="{E2131292-DC54-4A5C-BB06-436853E3E725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S5" i="2" s="1"/>
  <c r="I6" i="2"/>
  <c r="K6" i="2"/>
  <c r="R6" i="2" s="1"/>
  <c r="Q6" i="2"/>
  <c r="S6" i="2"/>
  <c r="I7" i="2"/>
  <c r="K7" i="2"/>
  <c r="Q7" i="2" s="1"/>
  <c r="S7" i="2"/>
  <c r="I8" i="2"/>
  <c r="K8" i="2"/>
  <c r="R8" i="2" s="1"/>
  <c r="Q8" i="2"/>
  <c r="I9" i="2"/>
  <c r="K9" i="2"/>
  <c r="S9" i="2" s="1"/>
  <c r="I10" i="2"/>
  <c r="K10" i="2"/>
  <c r="R10" i="2" s="1"/>
  <c r="D11" i="2"/>
  <c r="G11" i="2"/>
  <c r="H11" i="2"/>
  <c r="J11" i="2"/>
  <c r="L11" i="2"/>
  <c r="M11" i="2"/>
  <c r="O11" i="2"/>
  <c r="P11" i="2"/>
  <c r="I12" i="2"/>
  <c r="Q5" i="2" l="1"/>
  <c r="S8" i="2"/>
  <c r="I13" i="2"/>
  <c r="Q10" i="2"/>
  <c r="R5" i="2"/>
  <c r="S10" i="2"/>
  <c r="R9" i="2"/>
  <c r="K11" i="2"/>
  <c r="Q9" i="2"/>
  <c r="R7" i="2"/>
  <c r="P13" i="2" l="1"/>
  <c r="S13" i="2"/>
  <c r="M13" i="2"/>
</calcChain>
</file>

<file path=xl/sharedStrings.xml><?xml version="1.0" encoding="utf-8"?>
<sst xmlns="http://schemas.openxmlformats.org/spreadsheetml/2006/main" count="57" uniqueCount="48">
  <si>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</si>
  <si>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</si>
  <si>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</si>
  <si>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</si>
  <si>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</si>
  <si>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</si>
  <si>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</si>
  <si>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</si>
  <si>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</si>
  <si>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</si>
  <si>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</si>
  <si>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</si>
  <si>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</si>
  <si>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</si>
  <si>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</si>
  <si>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</si>
  <si>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</si>
  <si>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</si>
  <si>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</si>
  <si>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</si>
  <si>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16-29-576-004</t>
  </si>
  <si>
    <t>4099 N GALE RD</t>
  </si>
  <si>
    <t>WD</t>
  </si>
  <si>
    <t>33-TO BE DETERMINED</t>
  </si>
  <si>
    <t>16-29-577-013</t>
  </si>
  <si>
    <t>4143 WINTER HUE LN</t>
  </si>
  <si>
    <t>OTH</t>
  </si>
  <si>
    <t>03-ARM'S LENGTH</t>
  </si>
  <si>
    <t>16-29-577-025</t>
  </si>
  <si>
    <t>4066 WINTER HUE LN</t>
  </si>
  <si>
    <t>16-29-578-001</t>
  </si>
  <si>
    <t>4009 AUTUMN HUE LN</t>
  </si>
  <si>
    <t>PTA</t>
  </si>
  <si>
    <t>16-29-578-009</t>
  </si>
  <si>
    <t>4073 AUTUMN HUE LN</t>
  </si>
  <si>
    <t>16-29-578-025</t>
  </si>
  <si>
    <t>4040 SPRING HUE LN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</si>
  <si>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</si>
  <si>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</si>
  <si>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</si>
  <si>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</si>
  <si>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</si>
  <si>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</si>
  <si>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</si>
  <si>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 Analysis</t>
  </si>
  <si>
    <t>Four Seasons Plat &amp; Four Seasons Estates 2 &amp; 3 Subdivisions</t>
  </si>
  <si>
    <t>Calculated Land Rate per Front Foot =</t>
  </si>
  <si>
    <t>2025 Land Rate per Front Foot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</si>
</sst>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1F88E-B012-4173-802E-7E76152702C0}">
  <dimension ref="A1:AB16"/>
  <sheetViews>
    <sheetView tabSelected="1" workbookViewId="0">
      <selection activeCell="K26" sqref="K26"/>
    </sheetView>
  </sheetViews>
  <sheetFormatPr defaultRowHeight="15" x14ac:dyDescent="0.25"/>
  <cols>
    <col min="1" max="1" width="14.28515625" bestFit="1" customWidth="1"/>
    <col min="2" max="2" width="20.425781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28" ht="18.75" x14ac:dyDescent="0.3">
      <c r="A1" s="42" t="s">
        <v>44</v>
      </c>
    </row>
    <row r="2" spans="1:28" ht="15.75" x14ac:dyDescent="0.25">
      <c r="A2" s="41" t="s">
        <v>45</v>
      </c>
    </row>
    <row r="4" spans="1:28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</row>
    <row r="5" spans="1:28" x14ac:dyDescent="0.25">
      <c r="A5" t="s">
        <v>20</v>
      </c>
      <c r="B5" t="s">
        <v>21</v>
      </c>
      <c r="C5" s="17">
        <v>45338</v>
      </c>
      <c r="D5" s="7">
        <v>215000</v>
      </c>
      <c r="E5" t="s">
        <v>22</v>
      </c>
      <c r="F5" t="s">
        <v>23</v>
      </c>
      <c r="G5" s="7">
        <v>215000</v>
      </c>
      <c r="H5" s="7">
        <v>94400</v>
      </c>
      <c r="I5" s="12">
        <f t="shared" ref="I5:I10" si="0">H5/G5*100</f>
        <v>43.906976744186046</v>
      </c>
      <c r="J5" s="7">
        <v>185655</v>
      </c>
      <c r="K5" s="7">
        <f>G5-152753</f>
        <v>62247</v>
      </c>
      <c r="L5" s="7">
        <v>32902</v>
      </c>
      <c r="M5" s="22">
        <v>91.395432</v>
      </c>
      <c r="N5" s="26">
        <v>165</v>
      </c>
      <c r="O5" s="31">
        <v>0.34100000000000003</v>
      </c>
      <c r="P5" s="31">
        <v>0.34100000000000003</v>
      </c>
      <c r="Q5" s="7">
        <f t="shared" ref="Q5:Q10" si="1">K5/M5</f>
        <v>681.07342607669932</v>
      </c>
      <c r="R5" s="7">
        <f t="shared" ref="R5:R10" si="2">K5/O5</f>
        <v>182542.52199413488</v>
      </c>
      <c r="S5" s="36">
        <f t="shared" ref="S5:S10" si="3">K5/O5/43560</f>
        <v>4.1905996784695789</v>
      </c>
      <c r="T5" s="31">
        <v>90</v>
      </c>
      <c r="U5" s="2"/>
    </row>
    <row r="6" spans="1:28" x14ac:dyDescent="0.25">
      <c r="A6" t="s">
        <v>24</v>
      </c>
      <c r="B6" t="s">
        <v>25</v>
      </c>
      <c r="C6" s="17">
        <v>44715</v>
      </c>
      <c r="D6" s="7">
        <v>285000</v>
      </c>
      <c r="E6" t="s">
        <v>26</v>
      </c>
      <c r="F6" t="s">
        <v>27</v>
      </c>
      <c r="G6" s="7">
        <v>285000</v>
      </c>
      <c r="H6" s="7">
        <v>100800</v>
      </c>
      <c r="I6" s="12">
        <f t="shared" si="0"/>
        <v>35.368421052631575</v>
      </c>
      <c r="J6" s="7">
        <v>272384</v>
      </c>
      <c r="K6" s="7">
        <f>G6-240711</f>
        <v>44289</v>
      </c>
      <c r="L6" s="7">
        <v>31673</v>
      </c>
      <c r="M6" s="22">
        <v>87.980639999999994</v>
      </c>
      <c r="N6" s="26">
        <v>142.76499899999999</v>
      </c>
      <c r="O6" s="31">
        <v>0.30499999999999999</v>
      </c>
      <c r="P6" s="31">
        <v>0.30499999999999999</v>
      </c>
      <c r="Q6" s="7">
        <f t="shared" si="1"/>
        <v>503.39483777340109</v>
      </c>
      <c r="R6" s="7">
        <f t="shared" si="2"/>
        <v>145209.83606557376</v>
      </c>
      <c r="S6" s="36">
        <f t="shared" si="3"/>
        <v>3.3335591383281398</v>
      </c>
      <c r="T6" s="31">
        <v>93.14</v>
      </c>
    </row>
    <row r="7" spans="1:28" x14ac:dyDescent="0.25">
      <c r="A7" t="s">
        <v>28</v>
      </c>
      <c r="B7" t="s">
        <v>29</v>
      </c>
      <c r="C7" s="17">
        <v>45139</v>
      </c>
      <c r="D7" s="7">
        <v>240900</v>
      </c>
      <c r="E7" t="s">
        <v>22</v>
      </c>
      <c r="F7" t="s">
        <v>23</v>
      </c>
      <c r="G7" s="7">
        <v>240900</v>
      </c>
      <c r="H7" s="7">
        <v>113500</v>
      </c>
      <c r="I7" s="12">
        <f t="shared" si="0"/>
        <v>47.114985471149858</v>
      </c>
      <c r="J7" s="7">
        <v>247271</v>
      </c>
      <c r="K7" s="7">
        <f>G7-215381</f>
        <v>25519</v>
      </c>
      <c r="L7" s="7">
        <v>31890</v>
      </c>
      <c r="M7" s="22">
        <v>88.582588999999999</v>
      </c>
      <c r="N7" s="26">
        <v>155</v>
      </c>
      <c r="O7" s="31">
        <v>0.32</v>
      </c>
      <c r="P7" s="31">
        <v>0.32</v>
      </c>
      <c r="Q7" s="7">
        <f t="shared" si="1"/>
        <v>288.08144227981415</v>
      </c>
      <c r="R7" s="7">
        <f t="shared" si="2"/>
        <v>79746.875</v>
      </c>
      <c r="S7" s="36">
        <f t="shared" si="3"/>
        <v>1.8307363406795225</v>
      </c>
      <c r="T7" s="31">
        <v>90</v>
      </c>
    </row>
    <row r="8" spans="1:28" x14ac:dyDescent="0.25">
      <c r="A8" t="s">
        <v>30</v>
      </c>
      <c r="B8" t="s">
        <v>31</v>
      </c>
      <c r="C8" s="17">
        <v>44802</v>
      </c>
      <c r="D8" s="7">
        <v>350000</v>
      </c>
      <c r="E8" t="s">
        <v>32</v>
      </c>
      <c r="F8" t="s">
        <v>23</v>
      </c>
      <c r="G8" s="7">
        <v>350000</v>
      </c>
      <c r="H8" s="7">
        <v>127600</v>
      </c>
      <c r="I8" s="12">
        <f t="shared" si="0"/>
        <v>36.457142857142856</v>
      </c>
      <c r="J8" s="7">
        <v>339754</v>
      </c>
      <c r="K8" s="7">
        <f>G8-297883</f>
        <v>52117</v>
      </c>
      <c r="L8" s="7">
        <v>41871</v>
      </c>
      <c r="M8" s="22">
        <v>116.307123</v>
      </c>
      <c r="N8" s="26">
        <v>239.820007</v>
      </c>
      <c r="O8" s="31">
        <v>0.52300000000000002</v>
      </c>
      <c r="P8" s="31">
        <v>0.52300000000000002</v>
      </c>
      <c r="Q8" s="7">
        <f t="shared" si="1"/>
        <v>448.09809283993724</v>
      </c>
      <c r="R8" s="7">
        <f t="shared" si="2"/>
        <v>99650.095602294445</v>
      </c>
      <c r="S8" s="36">
        <f t="shared" si="3"/>
        <v>2.2876514141940874</v>
      </c>
      <c r="T8" s="31">
        <v>95</v>
      </c>
    </row>
    <row r="9" spans="1:28" x14ac:dyDescent="0.25">
      <c r="A9" t="s">
        <v>33</v>
      </c>
      <c r="B9" t="s">
        <v>34</v>
      </c>
      <c r="C9" s="17">
        <v>45061</v>
      </c>
      <c r="D9" s="7">
        <v>30000</v>
      </c>
      <c r="E9" t="s">
        <v>22</v>
      </c>
      <c r="F9" t="s">
        <v>23</v>
      </c>
      <c r="G9" s="7">
        <v>30000</v>
      </c>
      <c r="H9" s="7">
        <v>18200</v>
      </c>
      <c r="I9" s="12">
        <f t="shared" si="0"/>
        <v>60.666666666666671</v>
      </c>
      <c r="J9" s="7">
        <v>29628</v>
      </c>
      <c r="K9" s="7">
        <f>G9-0</f>
        <v>30000</v>
      </c>
      <c r="L9" s="7">
        <v>29628</v>
      </c>
      <c r="M9" s="22">
        <v>82.300895999999995</v>
      </c>
      <c r="N9" s="26">
        <v>150</v>
      </c>
      <c r="O9" s="31">
        <v>0.29299999999999998</v>
      </c>
      <c r="P9" s="31">
        <v>0.29299999999999998</v>
      </c>
      <c r="Q9" s="7">
        <f t="shared" si="1"/>
        <v>364.51608011655185</v>
      </c>
      <c r="R9" s="7">
        <f t="shared" si="2"/>
        <v>102389.07849829351</v>
      </c>
      <c r="S9" s="36">
        <f t="shared" si="3"/>
        <v>2.3505298094190432</v>
      </c>
      <c r="T9" s="31">
        <v>85</v>
      </c>
    </row>
    <row r="10" spans="1:28" ht="15.75" thickBot="1" x14ac:dyDescent="0.3">
      <c r="A10" t="s">
        <v>35</v>
      </c>
      <c r="B10" t="s">
        <v>36</v>
      </c>
      <c r="C10" s="17">
        <v>44806</v>
      </c>
      <c r="D10" s="7">
        <v>300000</v>
      </c>
      <c r="E10" t="s">
        <v>22</v>
      </c>
      <c r="F10" t="s">
        <v>23</v>
      </c>
      <c r="G10" s="7">
        <v>300000</v>
      </c>
      <c r="H10" s="7">
        <v>132500</v>
      </c>
      <c r="I10" s="12">
        <f t="shared" si="0"/>
        <v>44.166666666666664</v>
      </c>
      <c r="J10" s="7">
        <v>343802</v>
      </c>
      <c r="K10" s="7">
        <f>G10-305279</f>
        <v>-5279</v>
      </c>
      <c r="L10" s="7">
        <v>38523</v>
      </c>
      <c r="M10" s="22">
        <v>107.00882799999999</v>
      </c>
      <c r="N10" s="26">
        <v>147.979996</v>
      </c>
      <c r="O10" s="31">
        <v>0.378</v>
      </c>
      <c r="P10" s="31">
        <v>0.378</v>
      </c>
      <c r="Q10" s="7">
        <f t="shared" si="1"/>
        <v>-49.332378446383885</v>
      </c>
      <c r="R10" s="7">
        <f t="shared" si="2"/>
        <v>-13965.608465608466</v>
      </c>
      <c r="S10" s="36">
        <f t="shared" si="3"/>
        <v>-0.32060625494968931</v>
      </c>
      <c r="T10" s="31">
        <v>111.27</v>
      </c>
    </row>
    <row r="11" spans="1:28" ht="15.75" thickTop="1" x14ac:dyDescent="0.25">
      <c r="A11" s="3"/>
      <c r="B11" s="3"/>
      <c r="C11" s="18" t="s">
        <v>37</v>
      </c>
      <c r="D11" s="8">
        <f>+SUM(D5:D10)</f>
        <v>1420900</v>
      </c>
      <c r="E11" s="3"/>
      <c r="F11" s="3"/>
      <c r="G11" s="8">
        <f>+SUM(G5:G10)</f>
        <v>1420900</v>
      </c>
      <c r="H11" s="8">
        <f>+SUM(H5:H10)</f>
        <v>587000</v>
      </c>
      <c r="I11" s="13"/>
      <c r="J11" s="8">
        <f>+SUM(J5:J10)</f>
        <v>1418494</v>
      </c>
      <c r="K11" s="8">
        <f>+SUM(K5:K10)</f>
        <v>208893</v>
      </c>
      <c r="L11" s="8">
        <f>+SUM(L5:L10)</f>
        <v>206487</v>
      </c>
      <c r="M11" s="23">
        <f>+SUM(M5:M10)</f>
        <v>573.57550800000001</v>
      </c>
      <c r="N11" s="27"/>
      <c r="O11" s="32">
        <f>+SUM(O5:O10)</f>
        <v>2.1599999999999997</v>
      </c>
      <c r="P11" s="32">
        <f>+SUM(P5:P10)</f>
        <v>2.1599999999999997</v>
      </c>
      <c r="Q11" s="8"/>
      <c r="R11" s="8"/>
      <c r="S11" s="37"/>
      <c r="T11" s="32"/>
    </row>
    <row r="12" spans="1:28" x14ac:dyDescent="0.25">
      <c r="A12" s="4"/>
      <c r="B12" s="4"/>
      <c r="C12" s="19"/>
      <c r="D12" s="9"/>
      <c r="E12" s="4"/>
      <c r="F12" s="4"/>
      <c r="G12" s="9"/>
      <c r="H12" s="9" t="s">
        <v>38</v>
      </c>
      <c r="I12" s="14">
        <f>H11/G11*100</f>
        <v>41.311844605531704</v>
      </c>
      <c r="J12" s="9"/>
      <c r="K12" s="9"/>
      <c r="L12" s="9" t="s">
        <v>39</v>
      </c>
      <c r="M12" s="24"/>
      <c r="N12" s="28"/>
      <c r="O12" s="33" t="s">
        <v>39</v>
      </c>
      <c r="P12" s="33"/>
      <c r="Q12" s="9"/>
      <c r="R12" s="9" t="s">
        <v>39</v>
      </c>
      <c r="S12" s="38"/>
      <c r="T12" s="33"/>
    </row>
    <row r="13" spans="1:28" x14ac:dyDescent="0.25">
      <c r="A13" s="5"/>
      <c r="B13" s="5"/>
      <c r="C13" s="20"/>
      <c r="D13" s="10"/>
      <c r="E13" s="5"/>
      <c r="F13" s="5"/>
      <c r="G13" s="10"/>
      <c r="H13" s="10" t="s">
        <v>40</v>
      </c>
      <c r="I13" s="15">
        <f>STDEV(I5:I10)</f>
        <v>9.1286151338585011</v>
      </c>
      <c r="J13" s="10"/>
      <c r="K13" s="10"/>
      <c r="L13" s="10" t="s">
        <v>41</v>
      </c>
      <c r="M13" s="40">
        <f>K11/M11</f>
        <v>364.19442093751326</v>
      </c>
      <c r="N13" s="29"/>
      <c r="O13" s="34" t="s">
        <v>42</v>
      </c>
      <c r="P13" s="34">
        <f>K11/O11</f>
        <v>96709.722222222234</v>
      </c>
      <c r="Q13" s="10"/>
      <c r="R13" s="10" t="s">
        <v>43</v>
      </c>
      <c r="S13" s="39">
        <f>K11/O11/43560</f>
        <v>2.2201497296194268</v>
      </c>
      <c r="T13" s="34"/>
    </row>
    <row r="15" spans="1:28" x14ac:dyDescent="0.25">
      <c r="J15" s="44" t="s">
        <v>46</v>
      </c>
      <c r="K15" s="43">
        <v>364</v>
      </c>
    </row>
    <row r="16" spans="1:28" x14ac:dyDescent="0.25">
      <c r="J16" s="44" t="s">
        <v>47</v>
      </c>
      <c r="K16" s="43">
        <v>364</v>
      </c>
    </row>
  </sheetData>
  <conditionalFormatting sqref="A5:T10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68A8-9A2F-411F-BF45-4306221DAC3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2025-01-29T15:30:45Z</cp:lastPrinted>
  <dcterms:created xsi:type="dcterms:W3CDTF">2025-01-29T15:10:57Z</dcterms:created>
  <dcterms:modified xsi:type="dcterms:W3CDTF">2025-04-07T18:36:29Z</dcterms:modified>
</cp:coreProperties>
</file>